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70" windowHeight="11280"/>
  </bookViews>
  <sheets>
    <sheet name="1" sheetId="1" r:id="rId1"/>
  </sheets>
  <definedNames>
    <definedName name="_xlnm._FilterDatabase" localSheetId="0" hidden="1">'1'!$A$6:$F$48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'1'!$5:$6</definedName>
    <definedName name="_xlnm.Print_Area" localSheetId="0">'1'!$A$1:$E$49</definedName>
  </definedNames>
  <calcPr calcId="162913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7" i="1"/>
</calcChain>
</file>

<file path=xl/sharedStrings.xml><?xml version="1.0" encoding="utf-8"?>
<sst xmlns="http://schemas.openxmlformats.org/spreadsheetml/2006/main" count="90" uniqueCount="90">
  <si>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</si>
  <si>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</si>
  <si>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</si>
  <si>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</si>
  <si>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</si>
  <si>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</si>
  <si>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</si>
  <si>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</si>
  <si>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</si>
  <si>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</si>
  <si>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</si>
  <si>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</si>
  <si>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</si>
  <si>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</si>
  <si>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</si>
  <si>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</si>
  <si>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</si>
  <si>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</si>
  <si>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</si>
  <si>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</si>
  <si>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</si>
  <si>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</si>
  <si>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</si>
  <si>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</si>
  <si>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</si>
  <si>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</si>
  <si>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</si>
  <si>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</si>
  <si>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</si>
  <si>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</si>
  <si>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</si>
  <si>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</si>
  <si>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</si>
  <si>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</si>
  <si>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</si>
  <si>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</si>
  <si>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</si>
  <si>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</si>
  <si>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</si>
  <si>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</si>
  <si>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</si>
  <si>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</si>
  <si>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</si>
  <si>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</si>
  <si>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</si>
  <si>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</si>
  <si>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</si>
  <si>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</si>
  <si>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</si>
  <si>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</si>
  <si>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</si>
  <si>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</si>
  <si>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</si>
  <si>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</si>
  <si>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</si>
  <si>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</si>
  <si>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</si>
  <si>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</si>
  <si>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</si>
  <si>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</si>
  <si>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</si>
  <si>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</si>
  <si>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</si>
  <si>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</si>
  <si>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</si>
  <si>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</si>
  <si>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</si>
  <si>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</si>
  <si>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</si>
  <si>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</si>
  <si>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</si>
  <si>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</si>
  <si>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</si>
  <si>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</si>
  <si>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тыс. рублей</t>
  </si>
  <si>
    <t>1 05 02000 02 0000 110</t>
  </si>
  <si>
    <t>Единый налог на вмененный налог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</si>
  <si>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</si>
  <si>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</si>
  <si>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</si>
  <si>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</si>
  <si>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</si>
  <si>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</si>
  <si>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</si>
  <si>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</si>
  <si>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2 04 00000 00 0000 000</t>
  </si>
  <si>
    <t>Безвозмездные поступления от негосударственных организаций</t>
  </si>
  <si>
    <t>Исполнение по доходам консолидированного бюджета Камчатского края по кодам классификации доходов бюджетов за 9 месяцев 2024 года в сравнении с аналогичным периодом 2023 года</t>
  </si>
  <si>
    <t>Исполнение на 01.10.2023</t>
  </si>
  <si>
    <t>Исполнение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</si>
</sst>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0" fontId="2" fillId="0" borderId="0" xfId="0" applyFont="1" applyFill="1" applyAlignment="1">
      <alignment horizontal="right"/>
    </xf>
    <xf numFmtId="0" fontId="4" fillId="3" borderId="0" xfId="1" applyNumberFormat="1" applyFont="1" applyFill="1" applyAlignment="1">
      <alignment horizontal="center" vertical="center"/>
    </xf>
    <xf numFmtId="14" fontId="4" fillId="2" borderId="0" xfId="1" applyNumberFormat="1" applyFont="1" applyFill="1" applyAlignment="1">
      <alignment wrapText="1"/>
    </xf>
    <xf numFmtId="165" fontId="5" fillId="0" borderId="0" xfId="0" applyNumberFormat="1" applyFont="1"/>
    <xf numFmtId="165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 wrapText="1"/>
    </xf>
    <xf numFmtId="164" fontId="0" fillId="0" borderId="0" xfId="0" applyNumberFormat="1"/>
    <xf numFmtId="165" fontId="7" fillId="0" borderId="3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view="pageBreakPreview" zoomScaleNormal="100" zoomScaleSheetLayoutView="100" workbookViewId="0">
      <selection activeCell="B53" sqref="B53"/>
    </sheetView>
  </sheetViews>
  <sheetFormatPr defaultRowHeight="15" x14ac:dyDescent="0.25"/>
  <cols>
    <col min="1" max="1" width="27.28515625" customWidth="1"/>
    <col min="2" max="2" width="76.28515625" customWidth="1"/>
    <col min="3" max="3" width="20.7109375" customWidth="1"/>
    <col min="4" max="4" width="22.5703125" customWidth="1"/>
    <col min="5" max="5" width="13.7109375" customWidth="1"/>
  </cols>
  <sheetData>
    <row r="1" spans="1:5" ht="15.75" x14ac:dyDescent="0.25">
      <c r="A1" s="10"/>
      <c r="B1" s="11"/>
      <c r="E1" s="9"/>
    </row>
    <row r="2" spans="1:5" ht="39.75" customHeight="1" x14ac:dyDescent="0.25">
      <c r="A2" s="22" t="s">
        <v>87</v>
      </c>
      <c r="B2" s="22"/>
      <c r="C2" s="22"/>
      <c r="D2" s="22"/>
      <c r="E2" s="22"/>
    </row>
    <row r="3" spans="1:5" ht="18.75" customHeight="1" x14ac:dyDescent="0.25">
      <c r="A3" s="14"/>
      <c r="B3" s="14"/>
      <c r="C3" s="14"/>
      <c r="D3" s="14"/>
      <c r="E3" s="14"/>
    </row>
    <row r="4" spans="1:5" ht="15.75" x14ac:dyDescent="0.25">
      <c r="A4" s="23" t="s">
        <v>74</v>
      </c>
      <c r="B4" s="23"/>
      <c r="C4" s="23"/>
      <c r="D4" s="23"/>
      <c r="E4" s="23"/>
    </row>
    <row r="5" spans="1:5" ht="47.25" x14ac:dyDescent="0.25">
      <c r="A5" s="1" t="s">
        <v>0</v>
      </c>
      <c r="B5" s="1" t="s">
        <v>1</v>
      </c>
      <c r="C5" s="1" t="s">
        <v>88</v>
      </c>
      <c r="D5" s="1" t="s">
        <v>89</v>
      </c>
      <c r="E5" s="1" t="s">
        <v>2</v>
      </c>
    </row>
    <row r="6" spans="1:5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</row>
    <row r="7" spans="1:5" ht="15.75" x14ac:dyDescent="0.25">
      <c r="A7" s="15" t="s">
        <v>3</v>
      </c>
      <c r="B7" s="16" t="s">
        <v>4</v>
      </c>
      <c r="C7" s="17">
        <v>41233751.436319999</v>
      </c>
      <c r="D7" s="17">
        <v>40887604.442610003</v>
      </c>
      <c r="E7" s="18">
        <f>D7/C7*100</f>
        <v>99.160525099821257</v>
      </c>
    </row>
    <row r="8" spans="1:5" ht="15.75" x14ac:dyDescent="0.25">
      <c r="A8" s="7" t="s">
        <v>5</v>
      </c>
      <c r="B8" s="8" t="s">
        <v>6</v>
      </c>
      <c r="C8" s="17">
        <v>24752611.001119997</v>
      </c>
      <c r="D8" s="17">
        <v>25331494.626080003</v>
      </c>
      <c r="E8" s="18">
        <f t="shared" ref="E8:E48" si="0">D8/C8*100</f>
        <v>102.33867701849235</v>
      </c>
    </row>
    <row r="9" spans="1:5" ht="21.75" customHeight="1" x14ac:dyDescent="0.25">
      <c r="A9" s="5" t="s">
        <v>7</v>
      </c>
      <c r="B9" s="6" t="s">
        <v>8</v>
      </c>
      <c r="C9" s="25">
        <v>5034773.2144999998</v>
      </c>
      <c r="D9" s="25">
        <v>3728811.4373000003</v>
      </c>
      <c r="E9" s="21">
        <f t="shared" si="0"/>
        <v>74.061159826645863</v>
      </c>
    </row>
    <row r="10" spans="1:5" ht="17.25" customHeight="1" x14ac:dyDescent="0.25">
      <c r="A10" s="5" t="s">
        <v>9</v>
      </c>
      <c r="B10" s="6" t="s">
        <v>10</v>
      </c>
      <c r="C10" s="25">
        <v>19717837.786619999</v>
      </c>
      <c r="D10" s="25">
        <v>21602683.188779999</v>
      </c>
      <c r="E10" s="21">
        <f t="shared" si="0"/>
        <v>109.55908767765096</v>
      </c>
    </row>
    <row r="11" spans="1:5" ht="36" customHeight="1" x14ac:dyDescent="0.25">
      <c r="A11" s="7" t="s">
        <v>11</v>
      </c>
      <c r="B11" s="8" t="s">
        <v>12</v>
      </c>
      <c r="C11" s="17">
        <v>2137458.6919499999</v>
      </c>
      <c r="D11" s="17">
        <v>2151244.4409099999</v>
      </c>
      <c r="E11" s="18">
        <f t="shared" si="0"/>
        <v>100.64495978387416</v>
      </c>
    </row>
    <row r="12" spans="1:5" ht="31.5" x14ac:dyDescent="0.25">
      <c r="A12" s="5" t="s">
        <v>13</v>
      </c>
      <c r="B12" s="6" t="s">
        <v>14</v>
      </c>
      <c r="C12" s="25">
        <v>2137458.6919499999</v>
      </c>
      <c r="D12" s="25">
        <v>2151244.4409099999</v>
      </c>
      <c r="E12" s="21">
        <f t="shared" si="0"/>
        <v>100.64495978387416</v>
      </c>
    </row>
    <row r="13" spans="1:5" ht="18" customHeight="1" x14ac:dyDescent="0.25">
      <c r="A13" s="7" t="s">
        <v>15</v>
      </c>
      <c r="B13" s="8" t="s">
        <v>16</v>
      </c>
      <c r="C13" s="17">
        <v>3478679.6464800001</v>
      </c>
      <c r="D13" s="17">
        <v>4436000.7801999999</v>
      </c>
      <c r="E13" s="18">
        <f t="shared" si="0"/>
        <v>127.51966927131943</v>
      </c>
    </row>
    <row r="14" spans="1:5" ht="31.5" x14ac:dyDescent="0.25">
      <c r="A14" s="5" t="s">
        <v>17</v>
      </c>
      <c r="B14" s="6" t="s">
        <v>18</v>
      </c>
      <c r="C14" s="25">
        <v>2335254.4433900001</v>
      </c>
      <c r="D14" s="25">
        <v>3013705.8686799998</v>
      </c>
      <c r="E14" s="21">
        <f t="shared" si="0"/>
        <v>129.05256971934577</v>
      </c>
    </row>
    <row r="15" spans="1:5" ht="15.75" x14ac:dyDescent="0.25">
      <c r="A15" s="5" t="s">
        <v>75</v>
      </c>
      <c r="B15" s="6" t="s">
        <v>76</v>
      </c>
      <c r="C15" s="25">
        <v>-8188.6277</v>
      </c>
      <c r="D15" s="25">
        <v>354.07535999999999</v>
      </c>
      <c r="E15" s="21">
        <f t="shared" si="0"/>
        <v>-4.3239889878007274</v>
      </c>
    </row>
    <row r="16" spans="1:5" ht="19.5" customHeight="1" x14ac:dyDescent="0.25">
      <c r="A16" s="5" t="s">
        <v>77</v>
      </c>
      <c r="B16" s="6" t="s">
        <v>78</v>
      </c>
      <c r="C16" s="25">
        <v>1034172.7821299999</v>
      </c>
      <c r="D16" s="25">
        <v>1175590.87439</v>
      </c>
      <c r="E16" s="21">
        <f t="shared" si="0"/>
        <v>113.67451307012092</v>
      </c>
    </row>
    <row r="17" spans="1:5" ht="31.5" x14ac:dyDescent="0.25">
      <c r="A17" s="5" t="s">
        <v>79</v>
      </c>
      <c r="B17" s="6" t="s">
        <v>80</v>
      </c>
      <c r="C17" s="25">
        <v>88933.818830000004</v>
      </c>
      <c r="D17" s="25">
        <v>199735.41959</v>
      </c>
      <c r="E17" s="21">
        <f t="shared" si="0"/>
        <v>224.58882595809925</v>
      </c>
    </row>
    <row r="18" spans="1:5" ht="15.75" x14ac:dyDescent="0.25">
      <c r="A18" s="5" t="s">
        <v>19</v>
      </c>
      <c r="B18" s="6" t="s">
        <v>20</v>
      </c>
      <c r="C18" s="26">
        <v>28507.229829999997</v>
      </c>
      <c r="D18" s="26">
        <v>46614.542179999997</v>
      </c>
      <c r="E18" s="24">
        <f t="shared" si="0"/>
        <v>163.51831608325728</v>
      </c>
    </row>
    <row r="19" spans="1:5" ht="15.75" x14ac:dyDescent="0.25">
      <c r="A19" s="7" t="s">
        <v>21</v>
      </c>
      <c r="B19" s="8" t="s">
        <v>22</v>
      </c>
      <c r="C19" s="17">
        <v>2941560.6567299999</v>
      </c>
      <c r="D19" s="17">
        <v>3415919.5352699999</v>
      </c>
      <c r="E19" s="18">
        <f t="shared" si="0"/>
        <v>116.12609542674952</v>
      </c>
    </row>
    <row r="20" spans="1:5" ht="15.75" x14ac:dyDescent="0.25">
      <c r="A20" s="5" t="s">
        <v>81</v>
      </c>
      <c r="B20" s="6" t="s">
        <v>82</v>
      </c>
      <c r="C20" s="25">
        <v>55658.441530000004</v>
      </c>
      <c r="D20" s="25">
        <v>137843.04387999998</v>
      </c>
      <c r="E20" s="21">
        <f t="shared" si="0"/>
        <v>247.65882782704637</v>
      </c>
    </row>
    <row r="21" spans="1:5" ht="15.75" x14ac:dyDescent="0.25">
      <c r="A21" s="5" t="s">
        <v>23</v>
      </c>
      <c r="B21" s="6" t="s">
        <v>24</v>
      </c>
      <c r="C21" s="25">
        <v>2496476.7543699997</v>
      </c>
      <c r="D21" s="25">
        <v>2752883.2999100001</v>
      </c>
      <c r="E21" s="21">
        <f t="shared" si="0"/>
        <v>110.27073635238818</v>
      </c>
    </row>
    <row r="22" spans="1:5" ht="15.75" x14ac:dyDescent="0.25">
      <c r="A22" s="5" t="s">
        <v>25</v>
      </c>
      <c r="B22" s="6" t="s">
        <v>26</v>
      </c>
      <c r="C22" s="25">
        <v>262877.56453999999</v>
      </c>
      <c r="D22" s="25">
        <v>382338.47686</v>
      </c>
      <c r="E22" s="21">
        <f t="shared" si="0"/>
        <v>145.44355564501686</v>
      </c>
    </row>
    <row r="23" spans="1:5" ht="15.75" x14ac:dyDescent="0.25">
      <c r="A23" s="5" t="s">
        <v>83</v>
      </c>
      <c r="B23" s="6" t="s">
        <v>84</v>
      </c>
      <c r="C23" s="25">
        <v>126547.89629</v>
      </c>
      <c r="D23" s="25">
        <v>142854.71462000001</v>
      </c>
      <c r="E23" s="21">
        <f t="shared" si="0"/>
        <v>112.88588653629685</v>
      </c>
    </row>
    <row r="24" spans="1:5" ht="31.5" x14ac:dyDescent="0.25">
      <c r="A24" s="7" t="s">
        <v>27</v>
      </c>
      <c r="B24" s="8" t="s">
        <v>28</v>
      </c>
      <c r="C24" s="17">
        <v>5863059.5927100005</v>
      </c>
      <c r="D24" s="17">
        <v>3119739.6706599998</v>
      </c>
      <c r="E24" s="18">
        <f t="shared" si="0"/>
        <v>53.210096560147804</v>
      </c>
    </row>
    <row r="25" spans="1:5" ht="15.75" x14ac:dyDescent="0.25">
      <c r="A25" s="5" t="s">
        <v>29</v>
      </c>
      <c r="B25" s="6" t="s">
        <v>30</v>
      </c>
      <c r="C25" s="25">
        <v>353914.68322000001</v>
      </c>
      <c r="D25" s="25">
        <v>600422.94201999996</v>
      </c>
      <c r="E25" s="21">
        <f t="shared" si="0"/>
        <v>169.65188800792586</v>
      </c>
    </row>
    <row r="26" spans="1:5" ht="31.5" x14ac:dyDescent="0.25">
      <c r="A26" s="5" t="s">
        <v>31</v>
      </c>
      <c r="B26" s="6" t="s">
        <v>32</v>
      </c>
      <c r="C26" s="25">
        <v>5509144.9094899995</v>
      </c>
      <c r="D26" s="25">
        <v>2519316.7286399999</v>
      </c>
      <c r="E26" s="21">
        <f t="shared" si="0"/>
        <v>45.729723396824241</v>
      </c>
    </row>
    <row r="27" spans="1:5" ht="15.75" x14ac:dyDescent="0.25">
      <c r="A27" s="7" t="s">
        <v>33</v>
      </c>
      <c r="B27" s="8" t="s">
        <v>34</v>
      </c>
      <c r="C27" s="17">
        <v>108619.44004999999</v>
      </c>
      <c r="D27" s="17">
        <v>124744.49131</v>
      </c>
      <c r="E27" s="18">
        <f t="shared" si="0"/>
        <v>114.845456073588</v>
      </c>
    </row>
    <row r="28" spans="1:5" ht="31.5" x14ac:dyDescent="0.25">
      <c r="A28" s="7" t="s">
        <v>35</v>
      </c>
      <c r="B28" s="8" t="s">
        <v>36</v>
      </c>
      <c r="C28" s="17">
        <v>3.5599400000000001</v>
      </c>
      <c r="D28" s="17">
        <v>0.67352000000000001</v>
      </c>
      <c r="E28" s="18">
        <f t="shared" si="0"/>
        <v>18.919419990224554</v>
      </c>
    </row>
    <row r="29" spans="1:5" ht="31.5" x14ac:dyDescent="0.25">
      <c r="A29" s="7" t="s">
        <v>37</v>
      </c>
      <c r="B29" s="8" t="s">
        <v>38</v>
      </c>
      <c r="C29" s="17">
        <v>882638.31637000002</v>
      </c>
      <c r="D29" s="17">
        <v>963361.34996999998</v>
      </c>
      <c r="E29" s="18">
        <f t="shared" si="0"/>
        <v>109.14565253998798</v>
      </c>
    </row>
    <row r="30" spans="1:5" ht="15.75" x14ac:dyDescent="0.25">
      <c r="A30" s="7" t="s">
        <v>39</v>
      </c>
      <c r="B30" s="8" t="s">
        <v>40</v>
      </c>
      <c r="C30" s="17">
        <v>129912.83968</v>
      </c>
      <c r="D30" s="17">
        <v>244705.70518000002</v>
      </c>
      <c r="E30" s="18">
        <f t="shared" si="0"/>
        <v>188.361447400239</v>
      </c>
    </row>
    <row r="31" spans="1:5" ht="15.75" x14ac:dyDescent="0.25">
      <c r="A31" s="7" t="s">
        <v>41</v>
      </c>
      <c r="B31" s="8" t="s">
        <v>42</v>
      </c>
      <c r="C31" s="17">
        <v>178184.52353999999</v>
      </c>
      <c r="D31" s="17">
        <v>231880.02481999999</v>
      </c>
      <c r="E31" s="18">
        <f t="shared" si="0"/>
        <v>130.13477276995164</v>
      </c>
    </row>
    <row r="32" spans="1:5" ht="15.75" x14ac:dyDescent="0.25">
      <c r="A32" s="7" t="s">
        <v>43</v>
      </c>
      <c r="B32" s="8" t="s">
        <v>44</v>
      </c>
      <c r="C32" s="17">
        <v>166535.31279</v>
      </c>
      <c r="D32" s="17">
        <v>174807.56188999998</v>
      </c>
      <c r="E32" s="18">
        <f t="shared" si="0"/>
        <v>104.96726427651488</v>
      </c>
    </row>
    <row r="33" spans="1:5" ht="15.75" x14ac:dyDescent="0.25">
      <c r="A33" s="7" t="s">
        <v>45</v>
      </c>
      <c r="B33" s="8" t="s">
        <v>46</v>
      </c>
      <c r="C33" s="17">
        <v>187.16879999999998</v>
      </c>
      <c r="D33" s="17">
        <v>103.529</v>
      </c>
      <c r="E33" s="18">
        <f t="shared" si="0"/>
        <v>55.313171853428564</v>
      </c>
    </row>
    <row r="34" spans="1:5" ht="15.75" x14ac:dyDescent="0.25">
      <c r="A34" s="7" t="s">
        <v>47</v>
      </c>
      <c r="B34" s="8" t="s">
        <v>48</v>
      </c>
      <c r="C34" s="17">
        <v>566688.47334000003</v>
      </c>
      <c r="D34" s="17">
        <v>675675.58739</v>
      </c>
      <c r="E34" s="18">
        <f t="shared" si="0"/>
        <v>119.23228002285661</v>
      </c>
    </row>
    <row r="35" spans="1:5" ht="15.75" x14ac:dyDescent="0.25">
      <c r="A35" s="7" t="s">
        <v>49</v>
      </c>
      <c r="B35" s="8" t="s">
        <v>50</v>
      </c>
      <c r="C35" s="17">
        <v>27612.212820000001</v>
      </c>
      <c r="D35" s="17">
        <v>17926.466410000001</v>
      </c>
      <c r="E35" s="18">
        <f t="shared" si="0"/>
        <v>64.922237586896884</v>
      </c>
    </row>
    <row r="36" spans="1:5" ht="15.75" x14ac:dyDescent="0.25">
      <c r="A36" s="7" t="s">
        <v>51</v>
      </c>
      <c r="B36" s="8" t="s">
        <v>52</v>
      </c>
      <c r="C36" s="17">
        <v>53709250.75203</v>
      </c>
      <c r="D36" s="17">
        <v>57498174.438620001</v>
      </c>
      <c r="E36" s="18">
        <f t="shared" si="0"/>
        <v>107.05450855027389</v>
      </c>
    </row>
    <row r="37" spans="1:5" ht="31.5" x14ac:dyDescent="0.25">
      <c r="A37" s="7" t="s">
        <v>53</v>
      </c>
      <c r="B37" s="8" t="s">
        <v>54</v>
      </c>
      <c r="C37" s="17">
        <v>45202073.983180001</v>
      </c>
      <c r="D37" s="17">
        <v>51055798.056760006</v>
      </c>
      <c r="E37" s="18">
        <f t="shared" si="0"/>
        <v>112.95012276595587</v>
      </c>
    </row>
    <row r="38" spans="1:5" ht="15.75" x14ac:dyDescent="0.25">
      <c r="A38" s="5" t="s">
        <v>55</v>
      </c>
      <c r="B38" s="6" t="s">
        <v>56</v>
      </c>
      <c r="C38" s="25">
        <v>35498527.200000003</v>
      </c>
      <c r="D38" s="25">
        <v>39025024.25</v>
      </c>
      <c r="E38" s="21">
        <f t="shared" si="0"/>
        <v>109.93420665069169</v>
      </c>
    </row>
    <row r="39" spans="1:5" ht="31.5" x14ac:dyDescent="0.25">
      <c r="A39" s="5" t="s">
        <v>57</v>
      </c>
      <c r="B39" s="6" t="s">
        <v>58</v>
      </c>
      <c r="C39" s="25">
        <v>6324883.4021000005</v>
      </c>
      <c r="D39" s="25">
        <v>10743152.890209999</v>
      </c>
      <c r="E39" s="21">
        <f t="shared" si="0"/>
        <v>169.85535079813542</v>
      </c>
    </row>
    <row r="40" spans="1:5" ht="15.75" x14ac:dyDescent="0.25">
      <c r="A40" s="5" t="s">
        <v>59</v>
      </c>
      <c r="B40" s="6" t="s">
        <v>60</v>
      </c>
      <c r="C40" s="25">
        <v>801431.71201999998</v>
      </c>
      <c r="D40" s="25">
        <v>832679.00313999993</v>
      </c>
      <c r="E40" s="21">
        <f t="shared" si="0"/>
        <v>103.89893370219173</v>
      </c>
    </row>
    <row r="41" spans="1:5" ht="15.75" x14ac:dyDescent="0.25">
      <c r="A41" s="5" t="s">
        <v>61</v>
      </c>
      <c r="B41" s="6" t="s">
        <v>62</v>
      </c>
      <c r="C41" s="25">
        <v>2577231.6690599998</v>
      </c>
      <c r="D41" s="25">
        <v>454941.91341000004</v>
      </c>
      <c r="E41" s="21">
        <f t="shared" si="0"/>
        <v>17.652348404361032</v>
      </c>
    </row>
    <row r="42" spans="1:5" ht="31.5" x14ac:dyDescent="0.25">
      <c r="A42" s="7" t="s">
        <v>63</v>
      </c>
      <c r="B42" s="8" t="s">
        <v>64</v>
      </c>
      <c r="C42" s="17">
        <v>1294920.6292900001</v>
      </c>
      <c r="D42" s="17">
        <v>643349.06461999996</v>
      </c>
      <c r="E42" s="18">
        <f t="shared" si="0"/>
        <v>49.682509496566269</v>
      </c>
    </row>
    <row r="43" spans="1:5" ht="31.5" x14ac:dyDescent="0.25">
      <c r="A43" s="5" t="s">
        <v>65</v>
      </c>
      <c r="B43" s="6" t="s">
        <v>66</v>
      </c>
      <c r="C43" s="25">
        <v>1294920.6292900001</v>
      </c>
      <c r="D43" s="25">
        <v>643349.06461999996</v>
      </c>
      <c r="E43" s="21">
        <f t="shared" si="0"/>
        <v>49.682509496566269</v>
      </c>
    </row>
    <row r="44" spans="1:5" ht="31.5" customHeight="1" x14ac:dyDescent="0.25">
      <c r="A44" s="7" t="s">
        <v>85</v>
      </c>
      <c r="B44" s="8" t="s">
        <v>86</v>
      </c>
      <c r="C44" s="17">
        <v>3216.08275</v>
      </c>
      <c r="D44" s="17">
        <v>43265.3</v>
      </c>
      <c r="E44" s="18">
        <f t="shared" si="0"/>
        <v>1345.2794397159091</v>
      </c>
    </row>
    <row r="45" spans="1:5" ht="15.75" x14ac:dyDescent="0.25">
      <c r="A45" s="7" t="s">
        <v>67</v>
      </c>
      <c r="B45" s="8" t="s">
        <v>68</v>
      </c>
      <c r="C45" s="17">
        <v>6913059.2946899999</v>
      </c>
      <c r="D45" s="17">
        <v>5624838.3446599999</v>
      </c>
      <c r="E45" s="18">
        <f t="shared" si="0"/>
        <v>81.365399960918936</v>
      </c>
    </row>
    <row r="46" spans="1:5" ht="47.25" x14ac:dyDescent="0.25">
      <c r="A46" s="7" t="s">
        <v>69</v>
      </c>
      <c r="B46" s="8" t="s">
        <v>70</v>
      </c>
      <c r="C46" s="17">
        <v>363598.74082999997</v>
      </c>
      <c r="D46" s="17">
        <v>326070.14831999998</v>
      </c>
      <c r="E46" s="18">
        <f t="shared" si="0"/>
        <v>89.678569176468514</v>
      </c>
    </row>
    <row r="47" spans="1:5" ht="31.5" x14ac:dyDescent="0.25">
      <c r="A47" s="7" t="s">
        <v>71</v>
      </c>
      <c r="B47" s="8" t="s">
        <v>72</v>
      </c>
      <c r="C47" s="17">
        <v>-67617.978709999996</v>
      </c>
      <c r="D47" s="17">
        <v>-195146.47574000002</v>
      </c>
      <c r="E47" s="18">
        <f t="shared" si="0"/>
        <v>288.60146289930412</v>
      </c>
    </row>
    <row r="48" spans="1:5" ht="15.75" x14ac:dyDescent="0.25">
      <c r="A48" s="3"/>
      <c r="B48" s="4" t="s">
        <v>73</v>
      </c>
      <c r="C48" s="17">
        <v>94943002.188350007</v>
      </c>
      <c r="D48" s="17">
        <v>98385778.881229997</v>
      </c>
      <c r="E48" s="18">
        <f t="shared" si="0"/>
        <v>103.6261510733041</v>
      </c>
    </row>
    <row r="49" spans="3:5" s="2" customFormat="1" ht="15.75" x14ac:dyDescent="0.25">
      <c r="E49" s="12"/>
    </row>
    <row r="50" spans="3:5" x14ac:dyDescent="0.25">
      <c r="C50" s="20"/>
      <c r="D50" s="20"/>
      <c r="E50" s="13"/>
    </row>
    <row r="51" spans="3:5" x14ac:dyDescent="0.25">
      <c r="E51" s="13"/>
    </row>
  </sheetData>
  <autoFilter ref="A6:F48"/>
  <mergeCells count="2">
    <mergeCell ref="A2:E2"/>
    <mergeCell ref="A4:E4"/>
  </mergeCells>
  <pageMargins left="0.55118110236220474" right="0.19685039370078741" top="0.26" bottom="0.28000000000000003" header="0.17" footer="0.17"/>
  <pageSetup paperSize="9" scale="59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2024-11-28T03:50:30Z</dcterms:modified>
</cp:coreProperties>
</file>